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5 - Cases, Discussion Questions, Examples &amp; Exercises\Exercises\"/>
    </mc:Choice>
  </mc:AlternateContent>
  <bookViews>
    <workbookView xWindow="0" yWindow="50" windowWidth="15480" windowHeight="11640"/>
  </bookViews>
  <sheets>
    <sheet name="15.6" sheetId="4" r:id="rId1"/>
    <sheet name="Sheet3" sheetId="3" r:id="rId2"/>
  </sheets>
  <calcPr calcId="162913"/>
</workbook>
</file>

<file path=xl/calcChain.xml><?xml version="1.0" encoding="utf-8"?>
<calcChain xmlns="http://schemas.openxmlformats.org/spreadsheetml/2006/main">
  <c r="B14" i="4" l="1"/>
  <c r="E14" i="4"/>
  <c r="B15" i="4"/>
  <c r="E15" i="4"/>
  <c r="E16" i="4" s="1"/>
  <c r="B16" i="4"/>
  <c r="B17" i="4"/>
  <c r="B18" i="4" s="1"/>
  <c r="B19" i="4" s="1"/>
  <c r="B21" i="4" s="1"/>
  <c r="E17" i="4"/>
  <c r="E18" i="4" s="1"/>
  <c r="E19" i="4" s="1"/>
  <c r="E21" i="4" l="1"/>
</calcChain>
</file>

<file path=xl/sharedStrings.xml><?xml version="1.0" encoding="utf-8"?>
<sst xmlns="http://schemas.openxmlformats.org/spreadsheetml/2006/main" count="35" uniqueCount="24">
  <si>
    <t>Demand</t>
  </si>
  <si>
    <t>avg/week</t>
  </si>
  <si>
    <t>sd/week</t>
  </si>
  <si>
    <t>Cost/unit</t>
  </si>
  <si>
    <t>Holding cost</t>
  </si>
  <si>
    <t>min batch</t>
  </si>
  <si>
    <t>Lead time (wks)</t>
  </si>
  <si>
    <t>Material cost</t>
  </si>
  <si>
    <t>Avg cycle inv</t>
  </si>
  <si>
    <t>Cycle inv cost</t>
  </si>
  <si>
    <t>Safety inv</t>
  </si>
  <si>
    <t>Safety inv cost</t>
  </si>
  <si>
    <t>Total cost</t>
  </si>
  <si>
    <t>Supplier 1: Reliable</t>
  </si>
  <si>
    <t>Supplier 2: Value</t>
  </si>
  <si>
    <t>Total Cost</t>
  </si>
  <si>
    <t>All three</t>
  </si>
  <si>
    <t>Option</t>
  </si>
  <si>
    <t>CSL</t>
  </si>
  <si>
    <t>SD of Lead Time (wks)</t>
  </si>
  <si>
    <t>SD (dem over lead time)</t>
  </si>
  <si>
    <t>LT = 4</t>
  </si>
  <si>
    <t>min batch = 800</t>
  </si>
  <si>
    <t>SD of LT =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</si>
</sst>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</numFmts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i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4" fillId="0" borderId="0" xfId="0" applyFont="1"/>
    <xf numFmtId="0" fontId="3" fillId="0" borderId="0" xfId="0" applyFont="1"/>
    <xf numFmtId="8" fontId="4" fillId="0" borderId="0" xfId="0" applyNumberFormat="1" applyFont="1"/>
    <xf numFmtId="0" fontId="4" fillId="0" borderId="1" xfId="0" applyFont="1" applyBorder="1"/>
    <xf numFmtId="0" fontId="4" fillId="0" borderId="6" xfId="0" applyFont="1" applyBorder="1"/>
    <xf numFmtId="0" fontId="4" fillId="0" borderId="4" xfId="0" applyFont="1" applyBorder="1"/>
    <xf numFmtId="44" fontId="4" fillId="0" borderId="2" xfId="2" applyFont="1" applyBorder="1"/>
    <xf numFmtId="0" fontId="4" fillId="0" borderId="5" xfId="0" applyFont="1" applyBorder="1"/>
    <xf numFmtId="44" fontId="4" fillId="0" borderId="3" xfId="2" applyFont="1" applyBorder="1"/>
    <xf numFmtId="0" fontId="4" fillId="0" borderId="7" xfId="0" applyFont="1" applyBorder="1"/>
    <xf numFmtId="6" fontId="4" fillId="0" borderId="7" xfId="0" applyNumberFormat="1" applyFont="1" applyBorder="1"/>
    <xf numFmtId="43" fontId="4" fillId="0" borderId="7" xfId="1" applyFont="1" applyBorder="1"/>
    <xf numFmtId="43" fontId="4" fillId="0" borderId="7" xfId="0" applyNumberFormat="1" applyFont="1" applyBorder="1"/>
    <xf numFmtId="164" fontId="4" fillId="0" borderId="7" xfId="2" applyNumberFormat="1" applyFont="1" applyBorder="1"/>
    <xf numFmtId="9" fontId="4" fillId="0" borderId="7" xfId="3" applyFont="1" applyBorder="1"/>
    <xf numFmtId="0" fontId="3" fillId="0" borderId="1" xfId="0" applyFont="1" applyBorder="1" applyAlignment="1">
      <alignment horizontal="center"/>
    </xf>
    <xf numFmtId="0" fontId="4" fillId="2" borderId="7" xfId="0" applyFont="1" applyFill="1" applyBorder="1"/>
    <xf numFmtId="0" fontId="4" fillId="0" borderId="7" xfId="0" applyFont="1" applyFill="1" applyBorder="1"/>
    <xf numFmtId="0" fontId="5" fillId="0" borderId="7" xfId="0" applyFont="1" applyFill="1" applyBorder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177800</xdr:colOff>
      <xdr:row>8</xdr:row>
      <xdr:rowOff>38100</xdr:rowOff>
    </xdr:from>
    <xdr:ext cx="2114105" cy="468077"/>
    <xdr:sp macro="" textlink="">
      <xdr:nvSpPr>
        <xdr:cNvPr id="2" name="TextBox 1"/>
        <xdr:cNvSpPr txBox="1"/>
      </xdr:nvSpPr>
      <xdr:spPr>
        <a:xfrm>
          <a:off x="8724900" y="2082800"/>
          <a:ext cx="2114105" cy="468077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200"/>
            <a:t>Change these cells to evaluate </a:t>
          </a:r>
        </a:p>
        <a:p>
          <a:r>
            <a:rPr lang="en-US" sz="1200"/>
            <a:t>different options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zoomScale="75" workbookViewId="0">
      <selection activeCell="C5" sqref="C5"/>
    </sheetView>
  </sheetViews>
  <sheetFormatPr defaultColWidth="9.1796875" defaultRowHeight="20" x14ac:dyDescent="0.4"/>
  <cols>
    <col min="1" max="1" width="33.81640625" style="1" customWidth="1"/>
    <col min="2" max="2" width="25.26953125" style="1" bestFit="1" customWidth="1"/>
    <col min="3" max="3" width="19.81640625" style="1" bestFit="1" customWidth="1"/>
    <col min="4" max="4" width="36.7265625" style="1" customWidth="1"/>
    <col min="5" max="5" width="25.26953125" style="1" bestFit="1" customWidth="1"/>
    <col min="6" max="6" width="9.1796875" style="1"/>
    <col min="7" max="7" width="11.7265625" style="1" bestFit="1" customWidth="1"/>
    <col min="8" max="16384" width="9.1796875" style="1"/>
  </cols>
  <sheetData>
    <row r="1" spans="1:7" ht="20.5" thickBot="1" x14ac:dyDescent="0.45">
      <c r="A1" s="16">
        <v>15.6</v>
      </c>
      <c r="C1" s="2" t="s">
        <v>0</v>
      </c>
    </row>
    <row r="2" spans="1:7" x14ac:dyDescent="0.4">
      <c r="C2" s="10" t="s">
        <v>1</v>
      </c>
      <c r="D2" s="10">
        <v>100</v>
      </c>
    </row>
    <row r="3" spans="1:7" x14ac:dyDescent="0.4">
      <c r="C3" s="10" t="s">
        <v>2</v>
      </c>
      <c r="D3" s="10">
        <v>50</v>
      </c>
    </row>
    <row r="4" spans="1:7" x14ac:dyDescent="0.4">
      <c r="C4" s="10" t="s">
        <v>4</v>
      </c>
      <c r="D4" s="15">
        <v>0.25</v>
      </c>
    </row>
    <row r="5" spans="1:7" ht="20.5" x14ac:dyDescent="0.45">
      <c r="C5" s="19" t="s">
        <v>18</v>
      </c>
      <c r="D5" s="10">
        <v>0.95</v>
      </c>
    </row>
    <row r="7" spans="1:7" x14ac:dyDescent="0.4">
      <c r="A7" s="2" t="s">
        <v>13</v>
      </c>
      <c r="D7" s="2" t="s">
        <v>14</v>
      </c>
    </row>
    <row r="8" spans="1:7" x14ac:dyDescent="0.4">
      <c r="A8" s="10" t="s">
        <v>3</v>
      </c>
      <c r="B8" s="11">
        <v>5000</v>
      </c>
      <c r="D8" s="10" t="s">
        <v>3</v>
      </c>
      <c r="E8" s="11">
        <v>4800</v>
      </c>
    </row>
    <row r="9" spans="1:7" x14ac:dyDescent="0.4">
      <c r="A9" s="10" t="s">
        <v>5</v>
      </c>
      <c r="B9" s="10">
        <v>100</v>
      </c>
      <c r="D9" s="18" t="s">
        <v>5</v>
      </c>
      <c r="E9" s="17">
        <v>800</v>
      </c>
    </row>
    <row r="10" spans="1:7" x14ac:dyDescent="0.4">
      <c r="A10" s="10" t="s">
        <v>6</v>
      </c>
      <c r="B10" s="10">
        <v>1</v>
      </c>
      <c r="D10" s="18" t="s">
        <v>6</v>
      </c>
      <c r="E10" s="17">
        <v>4</v>
      </c>
      <c r="G10" s="3"/>
    </row>
    <row r="11" spans="1:7" x14ac:dyDescent="0.4">
      <c r="A11" s="10" t="s">
        <v>19</v>
      </c>
      <c r="B11" s="10">
        <v>0.1</v>
      </c>
      <c r="D11" s="10" t="s">
        <v>19</v>
      </c>
      <c r="E11" s="17">
        <v>3</v>
      </c>
    </row>
    <row r="12" spans="1:7" x14ac:dyDescent="0.4">
      <c r="A12" s="10"/>
      <c r="B12" s="10"/>
      <c r="D12" s="10"/>
      <c r="E12" s="10"/>
    </row>
    <row r="13" spans="1:7" x14ac:dyDescent="0.4">
      <c r="A13" s="10"/>
      <c r="B13" s="10"/>
      <c r="D13" s="10"/>
      <c r="E13" s="10"/>
    </row>
    <row r="14" spans="1:7" x14ac:dyDescent="0.4">
      <c r="A14" s="10" t="s">
        <v>7</v>
      </c>
      <c r="B14" s="11">
        <f>52*D2*B8</f>
        <v>26000000</v>
      </c>
      <c r="D14" s="10" t="s">
        <v>7</v>
      </c>
      <c r="E14" s="11">
        <f>52*D2*E8</f>
        <v>24960000</v>
      </c>
    </row>
    <row r="15" spans="1:7" x14ac:dyDescent="0.4">
      <c r="A15" s="10" t="s">
        <v>8</v>
      </c>
      <c r="B15" s="10">
        <f>B9/2</f>
        <v>50</v>
      </c>
      <c r="D15" s="10" t="s">
        <v>8</v>
      </c>
      <c r="E15" s="10">
        <f>E9/2</f>
        <v>400</v>
      </c>
    </row>
    <row r="16" spans="1:7" x14ac:dyDescent="0.4">
      <c r="A16" s="10" t="s">
        <v>9</v>
      </c>
      <c r="B16" s="11">
        <f>B15*B8*D4</f>
        <v>62500</v>
      </c>
      <c r="D16" s="10" t="s">
        <v>9</v>
      </c>
      <c r="E16" s="11">
        <f>E15*E8*D4</f>
        <v>480000</v>
      </c>
    </row>
    <row r="17" spans="1:5" x14ac:dyDescent="0.4">
      <c r="A17" s="10" t="s">
        <v>20</v>
      </c>
      <c r="B17" s="12">
        <f>SQRT(B10*D3^2+D2^2*B11^2)</f>
        <v>50.990195135927848</v>
      </c>
      <c r="D17" s="10" t="s">
        <v>20</v>
      </c>
      <c r="E17" s="12">
        <f>SQRT(E10*D3^2+D2^2*E11^2)</f>
        <v>316.22776601683796</v>
      </c>
    </row>
    <row r="18" spans="1:5" x14ac:dyDescent="0.4">
      <c r="A18" s="10" t="s">
        <v>10</v>
      </c>
      <c r="B18" s="13">
        <f>NORMSINV(D5)*B17</f>
        <v>83.871407408294203</v>
      </c>
      <c r="D18" s="10" t="s">
        <v>10</v>
      </c>
      <c r="E18" s="13">
        <f>NORMSINV(D5)*E17</f>
        <v>520.14838787555721</v>
      </c>
    </row>
    <row r="19" spans="1:5" x14ac:dyDescent="0.4">
      <c r="A19" s="10" t="s">
        <v>11</v>
      </c>
      <c r="B19" s="14">
        <f>B18*B8*D4</f>
        <v>104839.25926036775</v>
      </c>
      <c r="D19" s="10" t="s">
        <v>11</v>
      </c>
      <c r="E19" s="14">
        <f>E18*E8*D4</f>
        <v>624178.06545066868</v>
      </c>
    </row>
    <row r="20" spans="1:5" x14ac:dyDescent="0.4">
      <c r="A20" s="10"/>
      <c r="B20" s="10"/>
      <c r="D20" s="10"/>
      <c r="E20" s="10"/>
    </row>
    <row r="21" spans="1:5" x14ac:dyDescent="0.4">
      <c r="A21" s="10" t="s">
        <v>12</v>
      </c>
      <c r="B21" s="14">
        <f>B19+B16+B14</f>
        <v>26167339.259260368</v>
      </c>
      <c r="D21" s="10" t="s">
        <v>12</v>
      </c>
      <c r="E21" s="14">
        <f>E19+E16+E14</f>
        <v>26064178.065450668</v>
      </c>
    </row>
    <row r="22" spans="1:5" ht="20.5" thickBot="1" x14ac:dyDescent="0.45"/>
    <row r="23" spans="1:5" ht="20.5" thickBot="1" x14ac:dyDescent="0.45">
      <c r="D23" s="4" t="s">
        <v>17</v>
      </c>
      <c r="E23" s="5" t="s">
        <v>15</v>
      </c>
    </row>
    <row r="24" spans="1:5" x14ac:dyDescent="0.4">
      <c r="D24" s="6" t="s">
        <v>21</v>
      </c>
      <c r="E24" s="7">
        <v>26373828.554262199</v>
      </c>
    </row>
    <row r="25" spans="1:5" x14ac:dyDescent="0.4">
      <c r="D25" s="6" t="s">
        <v>22</v>
      </c>
      <c r="E25" s="7">
        <v>26259790.747920241</v>
      </c>
    </row>
    <row r="26" spans="1:5" x14ac:dyDescent="0.4">
      <c r="D26" s="6" t="s">
        <v>23</v>
      </c>
      <c r="E26" s="7">
        <v>26191932.069425289</v>
      </c>
    </row>
    <row r="27" spans="1:5" x14ac:dyDescent="0.4">
      <c r="D27" s="6"/>
      <c r="E27" s="7"/>
    </row>
    <row r="28" spans="1:5" ht="20.5" thickBot="1" x14ac:dyDescent="0.45">
      <c r="D28" s="8" t="s">
        <v>16</v>
      </c>
      <c r="E28" s="9">
        <v>26064178.008043379</v>
      </c>
    </row>
  </sheetData>
  <phoneticPr fontId="2" type="noConversion"/>
  <pageMargins left="0.75" right="0.75" top="1" bottom="1" header="0.5" footer="0.5"/>
  <pageSetup orientation="portrait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5" workbookViewId="0">
      <selection activeCell="D59" sqref="D59"/>
    </sheetView>
  </sheetViews>
  <sheetFormatPr defaultRowHeight="12.5" x14ac:dyDescent="0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15.6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Managemet - 6th edition</dc:title>
  <dc:subject>Chapter 15 Problems 5,6,7,8</dc:subject>
  <dc:creator>Jay Mabe</dc:creator>
  <cp:lastModifiedBy>Sunil Chopra</cp:lastModifiedBy>
  <dcterms:created xsi:type="dcterms:W3CDTF">2005-06-26T22:27:02Z</dcterms:created>
  <dcterms:modified xsi:type="dcterms:W3CDTF">2017-10-18T16:53:09Z</dcterms:modified>
</cp:coreProperties>
</file>